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SOUTĚŽE SCH\2023\OPI\67_23 Provedení servisních úkonů na motorech Caterpillar, Deutz\3. Ke zveřejnění na E-ZAKu\"/>
    </mc:Choice>
  </mc:AlternateContent>
  <bookViews>
    <workbookView xWindow="28680" yWindow="-120" windowWidth="29040" windowHeight="158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16" i="1"/>
  <c r="E47" i="1" l="1"/>
  <c r="E48" i="1" l="1"/>
  <c r="E49" i="1"/>
</calcChain>
</file>

<file path=xl/sharedStrings.xml><?xml version="1.0" encoding="utf-8"?>
<sst xmlns="http://schemas.openxmlformats.org/spreadsheetml/2006/main" count="50" uniqueCount="49">
  <si>
    <t>Zadavatel: Správa železnic, státní organizace, OŘ Praha, odbor provozu infrastruktury</t>
  </si>
  <si>
    <t xml:space="preserve">Název zakázky: </t>
  </si>
  <si>
    <t>Provedení servisních úkonů na motorech Caterpilar, Deutz</t>
  </si>
  <si>
    <t xml:space="preserve">(v souladu s vyhláškou Ministerstva dopravy č. 173/1995 Sb.,  předpisu SŽDC S8 a návodu výrobce stanoveného pro údržbu a opravy SHV </t>
  </si>
  <si>
    <t xml:space="preserve">
                 </t>
  </si>
  <si>
    <t>číslo položky</t>
  </si>
  <si>
    <t>Název položek dle návodu k obsluze a údržbě speciálních kolejových vozidel stanovené výrobcem</t>
  </si>
  <si>
    <t>Počet ks</t>
  </si>
  <si>
    <t>CENA Kč bez DPH</t>
  </si>
  <si>
    <t>Jednotková cena</t>
  </si>
  <si>
    <t>Provedení čištění filtru pevných částic</t>
  </si>
  <si>
    <t>čištění filtru pevných částí</t>
  </si>
  <si>
    <t>demontáž a montáž filtru pevných částí</t>
  </si>
  <si>
    <t>Dodávka nového filtru pevných částí</t>
  </si>
  <si>
    <t xml:space="preserve">Repasování filtru pevných částí </t>
  </si>
  <si>
    <t>Nastavení řídící jednotky - proběhu Mh motoru</t>
  </si>
  <si>
    <t>12V akumulátor 31 BCI</t>
  </si>
  <si>
    <t>*</t>
  </si>
  <si>
    <t>uchazeč vyplní pouze podbarvené buňky</t>
  </si>
  <si>
    <t>CA 2065234  vzduchový primární filtr</t>
  </si>
  <si>
    <t>CA 2065235  vzduchový sekundární filtr</t>
  </si>
  <si>
    <t>CA 5256205  palivový filtr</t>
  </si>
  <si>
    <t>CA 3608960  palivový fitr</t>
  </si>
  <si>
    <t>CA 4794133  palivový filtr</t>
  </si>
  <si>
    <t>CA 7W2326  motorový filtr</t>
  </si>
  <si>
    <t>CA  3391048  sada filtrů</t>
  </si>
  <si>
    <t>Motorový olej  CAT DEO ULS 10W - 30ULS  20 litrový kanystr</t>
  </si>
  <si>
    <t>Nemrznoucí směs  CA 2056612  20 litrový kanystr</t>
  </si>
  <si>
    <t>464 4912 Monitor technického stavu</t>
  </si>
  <si>
    <t>464-8260 Svazek</t>
  </si>
  <si>
    <t xml:space="preserve">468-3931 Ventil  </t>
  </si>
  <si>
    <t>443-9581 ELE.Svazek</t>
  </si>
  <si>
    <t>526-8387 Ventil</t>
  </si>
  <si>
    <t>349-7695 Sensor</t>
  </si>
  <si>
    <t>421-7787 Regulátor</t>
  </si>
  <si>
    <t>441-5128 Snímače NOX</t>
  </si>
  <si>
    <t>533-2738 Čerpadlo</t>
  </si>
  <si>
    <t>485-4895 Vodní pumpa</t>
  </si>
  <si>
    <t>287-7430 Ploché těsnění – kryt</t>
  </si>
  <si>
    <t>316-0603 TURBODMYCHADLO</t>
  </si>
  <si>
    <t>128-5247 ŘEMEN SADA-V</t>
  </si>
  <si>
    <t>1 hodina pracovního výkonu polního servisu na výjezdu</t>
  </si>
  <si>
    <t>základní sazba Kč za 1 km jízdy polního servisu na výjezdu</t>
  </si>
  <si>
    <t>Celková cena</t>
  </si>
  <si>
    <t xml:space="preserve"> Nabídková cena celkem bez DPH </t>
  </si>
  <si>
    <t>Výše DPH</t>
  </si>
  <si>
    <t>Nabídková cena celkem s DPH</t>
  </si>
  <si>
    <t>Příloha č. 1a</t>
  </si>
  <si>
    <t xml:space="preserve">Nabídkový ceník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</si>
</sst>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Kč&quot;;[Red]\-#,##0\ &quot;Kč&quot;"/>
    <numFmt numFmtId="164" formatCode="#,##0\ &quot;Kč&quot;"/>
  </numFmts>
  <fonts count="8" x14ac:knownFonts="1"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name val="Arial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1" fillId="0" borderId="0" xfId="0" applyFont="1"/>
    <xf numFmtId="0" fontId="3" fillId="0" borderId="0" xfId="1" applyFont="1"/>
    <xf numFmtId="0" fontId="4" fillId="0" borderId="0" xfId="1" applyFont="1"/>
    <xf numFmtId="0" fontId="0" fillId="0" borderId="0" xfId="0" applyAlignment="1">
      <alignment wrapText="1"/>
    </xf>
    <xf numFmtId="0" fontId="3" fillId="0" borderId="5" xfId="1" applyFont="1" applyBorder="1" applyAlignment="1">
      <alignment horizontal="left" vertical="center" wrapText="1"/>
    </xf>
    <xf numFmtId="0" fontId="3" fillId="4" borderId="6" xfId="1" applyFont="1" applyFill="1" applyBorder="1" applyAlignment="1">
      <alignment horizontal="left" vertical="center"/>
    </xf>
    <xf numFmtId="0" fontId="3" fillId="4" borderId="6" xfId="1" applyFont="1" applyFill="1" applyBorder="1" applyAlignment="1">
      <alignment horizontal="center" vertical="center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/>
    </xf>
    <xf numFmtId="0" fontId="4" fillId="2" borderId="7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2" borderId="7" xfId="1" applyFont="1" applyFill="1" applyBorder="1" applyAlignment="1">
      <alignment horizontal="left" vertical="center"/>
    </xf>
    <xf numFmtId="0" fontId="0" fillId="0" borderId="7" xfId="0" applyBorder="1"/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1" fontId="0" fillId="0" borderId="0" xfId="0" applyNumberFormat="1"/>
    <xf numFmtId="0" fontId="0" fillId="3" borderId="0" xfId="0" applyFill="1" applyAlignment="1">
      <alignment horizontal="right" vertical="center"/>
    </xf>
    <xf numFmtId="0" fontId="3" fillId="0" borderId="3" xfId="1" applyFont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164" fontId="4" fillId="3" borderId="9" xfId="1" applyNumberFormat="1" applyFont="1" applyFill="1" applyBorder="1" applyAlignment="1">
      <alignment horizontal="right" vertical="center"/>
    </xf>
    <xf numFmtId="164" fontId="0" fillId="0" borderId="7" xfId="0" applyNumberFormat="1" applyBorder="1"/>
    <xf numFmtId="164" fontId="0" fillId="0" borderId="8" xfId="0" applyNumberFormat="1" applyBorder="1"/>
    <xf numFmtId="0" fontId="6" fillId="0" borderId="4" xfId="0" applyFont="1" applyBorder="1" applyAlignment="1">
      <alignment horizontal="center" vertical="center"/>
    </xf>
    <xf numFmtId="0" fontId="0" fillId="4" borderId="14" xfId="0" applyFill="1" applyBorder="1"/>
    <xf numFmtId="6" fontId="0" fillId="0" borderId="8" xfId="0" applyNumberFormat="1" applyBorder="1"/>
    <xf numFmtId="164" fontId="7" fillId="0" borderId="16" xfId="0" applyNumberFormat="1" applyFont="1" applyBorder="1"/>
    <xf numFmtId="164" fontId="7" fillId="0" borderId="18" xfId="0" applyNumberFormat="1" applyFont="1" applyBorder="1"/>
    <xf numFmtId="164" fontId="7" fillId="0" borderId="21" xfId="0" applyNumberFormat="1" applyFont="1" applyBorder="1"/>
    <xf numFmtId="0" fontId="3" fillId="0" borderId="0" xfId="1" applyFont="1"/>
    <xf numFmtId="0" fontId="4" fillId="0" borderId="0" xfId="1" applyFont="1"/>
    <xf numFmtId="0" fontId="5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49" fontId="3" fillId="2" borderId="0" xfId="1" applyNumberFormat="1" applyFont="1" applyFill="1" applyAlignment="1">
      <alignment horizontal="left" vertical="top" wrapText="1"/>
    </xf>
    <xf numFmtId="0" fontId="5" fillId="0" borderId="17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0" fillId="2" borderId="0" xfId="0" applyFill="1" applyAlignment="1">
      <alignment horizontal="left" vertical="center"/>
    </xf>
    <xf numFmtId="0" fontId="3" fillId="0" borderId="0" xfId="1" applyFont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1"/>
  <sheetViews>
    <sheetView tabSelected="1" workbookViewId="0">
      <selection activeCell="D26" sqref="D26"/>
    </sheetView>
  </sheetViews>
  <sheetFormatPr defaultRowHeight="12.75" x14ac:dyDescent="0.2"/>
  <cols>
    <col min="1" max="1" width="7.125" customWidth="1"/>
    <col min="2" max="2" width="51.75" customWidth="1"/>
    <col min="3" max="3" width="6.25" customWidth="1"/>
    <col min="4" max="4" width="13.125" customWidth="1"/>
    <col min="5" max="5" width="20.5" customWidth="1"/>
  </cols>
  <sheetData>
    <row r="2" spans="1:5" x14ac:dyDescent="0.2">
      <c r="A2" s="31" t="s">
        <v>47</v>
      </c>
      <c r="B2" s="31"/>
      <c r="C2" s="1"/>
      <c r="D2" s="1"/>
    </row>
    <row r="3" spans="1:5" x14ac:dyDescent="0.2">
      <c r="A3" s="1"/>
      <c r="B3" s="43" t="s">
        <v>48</v>
      </c>
      <c r="C3" s="43"/>
      <c r="D3" s="1"/>
    </row>
    <row r="4" spans="1:5" x14ac:dyDescent="0.2">
      <c r="A4" s="2"/>
      <c r="B4" s="2"/>
      <c r="C4" s="3"/>
      <c r="D4" s="3"/>
    </row>
    <row r="5" spans="1:5" x14ac:dyDescent="0.2">
      <c r="A5" s="3" t="s">
        <v>0</v>
      </c>
      <c r="B5" s="3"/>
      <c r="C5" s="3"/>
      <c r="D5" s="3"/>
    </row>
    <row r="6" spans="1:5" x14ac:dyDescent="0.2">
      <c r="A6" s="32" t="s">
        <v>1</v>
      </c>
      <c r="B6" s="32"/>
      <c r="C6" s="1"/>
    </row>
    <row r="7" spans="1:5" ht="15" x14ac:dyDescent="0.2">
      <c r="A7" s="33" t="s">
        <v>2</v>
      </c>
      <c r="B7" s="33"/>
      <c r="C7" s="33"/>
      <c r="D7" s="33"/>
    </row>
    <row r="8" spans="1:5" x14ac:dyDescent="0.2">
      <c r="A8" s="34" t="s">
        <v>3</v>
      </c>
      <c r="B8" s="35"/>
      <c r="C8" s="35"/>
      <c r="D8" s="35"/>
      <c r="E8" s="4"/>
    </row>
    <row r="9" spans="1:5" x14ac:dyDescent="0.2">
      <c r="A9" s="36"/>
      <c r="B9" s="36"/>
      <c r="C9" s="36"/>
      <c r="D9" s="36"/>
    </row>
    <row r="10" spans="1:5" x14ac:dyDescent="0.2">
      <c r="A10" s="44" t="s">
        <v>4</v>
      </c>
      <c r="B10" s="31"/>
      <c r="C10" s="1"/>
      <c r="D10" s="1"/>
    </row>
    <row r="11" spans="1:5" ht="15.75" customHeight="1" thickBot="1" x14ac:dyDescent="0.25">
      <c r="A11" s="33" t="s">
        <v>2</v>
      </c>
      <c r="B11" s="33"/>
      <c r="C11" s="33"/>
      <c r="D11" s="33"/>
    </row>
    <row r="12" spans="1:5" x14ac:dyDescent="0.2">
      <c r="A12" s="45" t="s">
        <v>5</v>
      </c>
      <c r="B12" s="48" t="s">
        <v>6</v>
      </c>
      <c r="C12" s="51" t="s">
        <v>7</v>
      </c>
      <c r="D12" s="54" t="s">
        <v>8</v>
      </c>
      <c r="E12" s="55"/>
    </row>
    <row r="13" spans="1:5" ht="13.5" thickBot="1" x14ac:dyDescent="0.25">
      <c r="A13" s="46"/>
      <c r="B13" s="49"/>
      <c r="C13" s="52"/>
      <c r="D13" s="56"/>
      <c r="E13" s="57"/>
    </row>
    <row r="14" spans="1:5" ht="13.5" thickBot="1" x14ac:dyDescent="0.25">
      <c r="A14" s="47"/>
      <c r="B14" s="50"/>
      <c r="C14" s="53"/>
      <c r="D14" s="20" t="s">
        <v>9</v>
      </c>
      <c r="E14" s="25" t="s">
        <v>43</v>
      </c>
    </row>
    <row r="15" spans="1:5" x14ac:dyDescent="0.2">
      <c r="A15" s="5"/>
      <c r="B15" s="6" t="s">
        <v>10</v>
      </c>
      <c r="C15" s="7"/>
      <c r="D15" s="7"/>
      <c r="E15" s="26"/>
    </row>
    <row r="16" spans="1:5" x14ac:dyDescent="0.2">
      <c r="A16" s="8">
        <v>1</v>
      </c>
      <c r="B16" s="9" t="s">
        <v>11</v>
      </c>
      <c r="C16" s="21">
        <v>8</v>
      </c>
      <c r="D16" s="22">
        <v>0</v>
      </c>
      <c r="E16" s="23">
        <f>C16*D16</f>
        <v>0</v>
      </c>
    </row>
    <row r="17" spans="1:5" x14ac:dyDescent="0.2">
      <c r="A17" s="8">
        <v>2</v>
      </c>
      <c r="B17" s="9" t="s">
        <v>12</v>
      </c>
      <c r="C17" s="11">
        <v>8</v>
      </c>
      <c r="D17" s="22">
        <v>0</v>
      </c>
      <c r="E17" s="23">
        <f t="shared" ref="E17:E45" si="0">C17*D17</f>
        <v>0</v>
      </c>
    </row>
    <row r="18" spans="1:5" x14ac:dyDescent="0.2">
      <c r="A18" s="8">
        <v>3</v>
      </c>
      <c r="B18" s="9" t="s">
        <v>13</v>
      </c>
      <c r="C18" s="11">
        <v>8</v>
      </c>
      <c r="D18" s="22">
        <v>0</v>
      </c>
      <c r="E18" s="23">
        <f t="shared" si="0"/>
        <v>0</v>
      </c>
    </row>
    <row r="19" spans="1:5" x14ac:dyDescent="0.2">
      <c r="A19" s="8">
        <v>4</v>
      </c>
      <c r="B19" s="9" t="s">
        <v>14</v>
      </c>
      <c r="C19" s="11">
        <v>8</v>
      </c>
      <c r="D19" s="22">
        <v>0</v>
      </c>
      <c r="E19" s="23">
        <f t="shared" si="0"/>
        <v>0</v>
      </c>
    </row>
    <row r="20" spans="1:5" x14ac:dyDescent="0.2">
      <c r="A20" s="8">
        <v>5</v>
      </c>
      <c r="B20" s="9" t="s">
        <v>15</v>
      </c>
      <c r="C20" s="11">
        <v>10</v>
      </c>
      <c r="D20" s="22">
        <v>0</v>
      </c>
      <c r="E20" s="23">
        <f t="shared" si="0"/>
        <v>0</v>
      </c>
    </row>
    <row r="21" spans="1:5" x14ac:dyDescent="0.2">
      <c r="A21" s="8">
        <v>6</v>
      </c>
      <c r="B21" s="12" t="s">
        <v>19</v>
      </c>
      <c r="C21" s="10">
        <v>15</v>
      </c>
      <c r="D21" s="22">
        <v>0</v>
      </c>
      <c r="E21" s="23">
        <f t="shared" si="0"/>
        <v>0</v>
      </c>
    </row>
    <row r="22" spans="1:5" x14ac:dyDescent="0.2">
      <c r="A22" s="8">
        <v>7</v>
      </c>
      <c r="B22" s="9" t="s">
        <v>20</v>
      </c>
      <c r="C22" s="11">
        <v>15</v>
      </c>
      <c r="D22" s="22">
        <v>0</v>
      </c>
      <c r="E22" s="23">
        <f t="shared" si="0"/>
        <v>0</v>
      </c>
    </row>
    <row r="23" spans="1:5" x14ac:dyDescent="0.2">
      <c r="A23" s="8">
        <v>8</v>
      </c>
      <c r="B23" s="9" t="s">
        <v>21</v>
      </c>
      <c r="C23" s="11">
        <v>15</v>
      </c>
      <c r="D23" s="22">
        <v>0</v>
      </c>
      <c r="E23" s="23">
        <f t="shared" si="0"/>
        <v>0</v>
      </c>
    </row>
    <row r="24" spans="1:5" x14ac:dyDescent="0.2">
      <c r="A24" s="8">
        <v>9</v>
      </c>
      <c r="B24" s="9" t="s">
        <v>22</v>
      </c>
      <c r="C24" s="11">
        <v>15</v>
      </c>
      <c r="D24" s="22">
        <v>0</v>
      </c>
      <c r="E24" s="23">
        <f t="shared" si="0"/>
        <v>0</v>
      </c>
    </row>
    <row r="25" spans="1:5" x14ac:dyDescent="0.2">
      <c r="A25" s="8">
        <v>10</v>
      </c>
      <c r="B25" s="9" t="s">
        <v>23</v>
      </c>
      <c r="C25" s="11">
        <v>15</v>
      </c>
      <c r="D25" s="22">
        <v>0</v>
      </c>
      <c r="E25" s="23">
        <f t="shared" si="0"/>
        <v>0</v>
      </c>
    </row>
    <row r="26" spans="1:5" x14ac:dyDescent="0.2">
      <c r="A26" s="8">
        <v>11</v>
      </c>
      <c r="B26" s="13" t="s">
        <v>24</v>
      </c>
      <c r="C26" s="14">
        <v>20</v>
      </c>
      <c r="D26" s="22">
        <v>0</v>
      </c>
      <c r="E26" s="23">
        <f t="shared" si="0"/>
        <v>0</v>
      </c>
    </row>
    <row r="27" spans="1:5" x14ac:dyDescent="0.2">
      <c r="A27" s="8">
        <v>12</v>
      </c>
      <c r="B27" s="13" t="s">
        <v>25</v>
      </c>
      <c r="C27" s="15">
        <v>1</v>
      </c>
      <c r="D27" s="22">
        <v>0</v>
      </c>
      <c r="E27" s="23">
        <f t="shared" si="0"/>
        <v>0</v>
      </c>
    </row>
    <row r="28" spans="1:5" x14ac:dyDescent="0.2">
      <c r="A28" s="8">
        <v>13</v>
      </c>
      <c r="B28" s="13" t="s">
        <v>26</v>
      </c>
      <c r="C28" s="15">
        <v>10</v>
      </c>
      <c r="D28" s="22">
        <v>0</v>
      </c>
      <c r="E28" s="23">
        <f t="shared" si="0"/>
        <v>0</v>
      </c>
    </row>
    <row r="29" spans="1:5" x14ac:dyDescent="0.2">
      <c r="A29" s="8">
        <v>14</v>
      </c>
      <c r="B29" s="13" t="s">
        <v>27</v>
      </c>
      <c r="C29" s="15">
        <v>10</v>
      </c>
      <c r="D29" s="22">
        <v>0</v>
      </c>
      <c r="E29" s="23">
        <f t="shared" si="0"/>
        <v>0</v>
      </c>
    </row>
    <row r="30" spans="1:5" x14ac:dyDescent="0.2">
      <c r="A30" s="16">
        <v>15</v>
      </c>
      <c r="B30" s="13" t="s">
        <v>28</v>
      </c>
      <c r="C30" s="17">
        <v>12</v>
      </c>
      <c r="D30" s="22">
        <v>0</v>
      </c>
      <c r="E30" s="23">
        <f t="shared" si="0"/>
        <v>0</v>
      </c>
    </row>
    <row r="31" spans="1:5" x14ac:dyDescent="0.2">
      <c r="A31" s="16">
        <v>16</v>
      </c>
      <c r="B31" s="13" t="s">
        <v>29</v>
      </c>
      <c r="C31" s="17">
        <v>8</v>
      </c>
      <c r="D31" s="22">
        <v>0</v>
      </c>
      <c r="E31" s="23">
        <f t="shared" si="0"/>
        <v>0</v>
      </c>
    </row>
    <row r="32" spans="1:5" x14ac:dyDescent="0.2">
      <c r="A32" s="16">
        <v>17</v>
      </c>
      <c r="B32" s="13" t="s">
        <v>30</v>
      </c>
      <c r="C32" s="17">
        <v>10</v>
      </c>
      <c r="D32" s="22">
        <v>0</v>
      </c>
      <c r="E32" s="23">
        <f t="shared" si="0"/>
        <v>0</v>
      </c>
    </row>
    <row r="33" spans="1:5" x14ac:dyDescent="0.2">
      <c r="A33" s="16">
        <v>18</v>
      </c>
      <c r="B33" s="13" t="s">
        <v>31</v>
      </c>
      <c r="C33" s="17">
        <v>8</v>
      </c>
      <c r="D33" s="22">
        <v>0</v>
      </c>
      <c r="E33" s="23">
        <f t="shared" si="0"/>
        <v>0</v>
      </c>
    </row>
    <row r="34" spans="1:5" x14ac:dyDescent="0.2">
      <c r="A34" s="16">
        <v>19</v>
      </c>
      <c r="B34" s="13" t="s">
        <v>32</v>
      </c>
      <c r="C34" s="17">
        <v>8</v>
      </c>
      <c r="D34" s="22">
        <v>0</v>
      </c>
      <c r="E34" s="23">
        <f t="shared" si="0"/>
        <v>0</v>
      </c>
    </row>
    <row r="35" spans="1:5" x14ac:dyDescent="0.2">
      <c r="A35" s="16">
        <v>20</v>
      </c>
      <c r="B35" s="13" t="s">
        <v>33</v>
      </c>
      <c r="C35" s="17">
        <v>10</v>
      </c>
      <c r="D35" s="22">
        <v>0</v>
      </c>
      <c r="E35" s="23">
        <f t="shared" si="0"/>
        <v>0</v>
      </c>
    </row>
    <row r="36" spans="1:5" x14ac:dyDescent="0.2">
      <c r="A36" s="16">
        <v>21</v>
      </c>
      <c r="B36" s="13" t="s">
        <v>34</v>
      </c>
      <c r="C36" s="17">
        <v>8</v>
      </c>
      <c r="D36" s="22">
        <v>0</v>
      </c>
      <c r="E36" s="23">
        <f t="shared" si="0"/>
        <v>0</v>
      </c>
    </row>
    <row r="37" spans="1:5" x14ac:dyDescent="0.2">
      <c r="A37" s="16">
        <v>22</v>
      </c>
      <c r="B37" s="13" t="s">
        <v>35</v>
      </c>
      <c r="C37" s="17">
        <v>6</v>
      </c>
      <c r="D37" s="22">
        <v>0</v>
      </c>
      <c r="E37" s="23">
        <f t="shared" si="0"/>
        <v>0</v>
      </c>
    </row>
    <row r="38" spans="1:5" x14ac:dyDescent="0.2">
      <c r="A38" s="16">
        <v>23</v>
      </c>
      <c r="B38" s="13" t="s">
        <v>36</v>
      </c>
      <c r="C38" s="17">
        <v>6</v>
      </c>
      <c r="D38" s="22">
        <v>0</v>
      </c>
      <c r="E38" s="23">
        <f t="shared" si="0"/>
        <v>0</v>
      </c>
    </row>
    <row r="39" spans="1:5" x14ac:dyDescent="0.2">
      <c r="A39" s="16">
        <v>24</v>
      </c>
      <c r="B39" s="13" t="s">
        <v>37</v>
      </c>
      <c r="C39" s="17">
        <v>8</v>
      </c>
      <c r="D39" s="22">
        <v>0</v>
      </c>
      <c r="E39" s="23">
        <f t="shared" si="0"/>
        <v>0</v>
      </c>
    </row>
    <row r="40" spans="1:5" x14ac:dyDescent="0.2">
      <c r="A40" s="16">
        <v>25</v>
      </c>
      <c r="B40" s="13" t="s">
        <v>38</v>
      </c>
      <c r="C40" s="17">
        <v>10</v>
      </c>
      <c r="D40" s="22">
        <v>0</v>
      </c>
      <c r="E40" s="23">
        <f t="shared" si="0"/>
        <v>0</v>
      </c>
    </row>
    <row r="41" spans="1:5" x14ac:dyDescent="0.2">
      <c r="A41" s="16">
        <v>26</v>
      </c>
      <c r="B41" s="13" t="s">
        <v>39</v>
      </c>
      <c r="C41" s="17">
        <v>7</v>
      </c>
      <c r="D41" s="22">
        <v>0</v>
      </c>
      <c r="E41" s="23">
        <f t="shared" si="0"/>
        <v>0</v>
      </c>
    </row>
    <row r="42" spans="1:5" x14ac:dyDescent="0.2">
      <c r="A42" s="16">
        <v>27</v>
      </c>
      <c r="B42" s="13" t="s">
        <v>40</v>
      </c>
      <c r="C42" s="17">
        <v>15</v>
      </c>
      <c r="D42" s="22">
        <v>0</v>
      </c>
      <c r="E42" s="23">
        <f t="shared" si="0"/>
        <v>0</v>
      </c>
    </row>
    <row r="43" spans="1:5" x14ac:dyDescent="0.2">
      <c r="A43" s="16">
        <v>28</v>
      </c>
      <c r="B43" s="13" t="s">
        <v>16</v>
      </c>
      <c r="C43" s="17">
        <v>8</v>
      </c>
      <c r="D43" s="22">
        <v>0</v>
      </c>
      <c r="E43" s="23">
        <f t="shared" si="0"/>
        <v>0</v>
      </c>
    </row>
    <row r="44" spans="1:5" x14ac:dyDescent="0.2">
      <c r="A44" s="16">
        <v>29</v>
      </c>
      <c r="B44" s="9" t="s">
        <v>41</v>
      </c>
      <c r="C44" s="11">
        <v>550</v>
      </c>
      <c r="D44" s="22">
        <v>0</v>
      </c>
      <c r="E44" s="23">
        <f t="shared" si="0"/>
        <v>0</v>
      </c>
    </row>
    <row r="45" spans="1:5" x14ac:dyDescent="0.2">
      <c r="A45" s="16">
        <v>30</v>
      </c>
      <c r="B45" s="9" t="s">
        <v>42</v>
      </c>
      <c r="C45" s="11">
        <v>1200</v>
      </c>
      <c r="D45" s="22">
        <v>0</v>
      </c>
      <c r="E45" s="23">
        <f t="shared" si="0"/>
        <v>0</v>
      </c>
    </row>
    <row r="46" spans="1:5" ht="13.5" thickBot="1" x14ac:dyDescent="0.25">
      <c r="A46" s="18"/>
      <c r="D46" s="27"/>
      <c r="E46" s="24"/>
    </row>
    <row r="47" spans="1:5" ht="15" x14ac:dyDescent="0.2">
      <c r="A47" s="41" t="s">
        <v>44</v>
      </c>
      <c r="B47" s="42"/>
      <c r="C47" s="42"/>
      <c r="D47" s="42"/>
      <c r="E47" s="28">
        <f>SUM(E16:E45)</f>
        <v>0</v>
      </c>
    </row>
    <row r="48" spans="1:5" ht="15" x14ac:dyDescent="0.2">
      <c r="A48" s="37" t="s">
        <v>45</v>
      </c>
      <c r="B48" s="38"/>
      <c r="C48" s="38"/>
      <c r="D48" s="38"/>
      <c r="E48" s="29">
        <f>E47/100*21</f>
        <v>0</v>
      </c>
    </row>
    <row r="49" spans="1:5" ht="15.75" thickBot="1" x14ac:dyDescent="0.25">
      <c r="A49" s="39" t="s">
        <v>46</v>
      </c>
      <c r="B49" s="40"/>
      <c r="C49" s="40"/>
      <c r="D49" s="40"/>
      <c r="E49" s="30">
        <f>E47+E48</f>
        <v>0</v>
      </c>
    </row>
    <row r="51" spans="1:5" x14ac:dyDescent="0.2">
      <c r="A51" s="19" t="s">
        <v>17</v>
      </c>
      <c r="B51" t="s">
        <v>18</v>
      </c>
    </row>
  </sheetData>
  <mergeCells count="15">
    <mergeCell ref="A48:D48"/>
    <mergeCell ref="A49:D49"/>
    <mergeCell ref="A47:D47"/>
    <mergeCell ref="B3:C3"/>
    <mergeCell ref="A10:B10"/>
    <mergeCell ref="A11:D11"/>
    <mergeCell ref="A12:A14"/>
    <mergeCell ref="B12:B14"/>
    <mergeCell ref="C12:C14"/>
    <mergeCell ref="D12:E13"/>
    <mergeCell ref="A2:B2"/>
    <mergeCell ref="A6:B6"/>
    <mergeCell ref="A7:D7"/>
    <mergeCell ref="A8:D8"/>
    <mergeCell ref="A9:D9"/>
  </mergeCells>
  <pageMargins left="0.25" right="0.25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Schmittová Pavlína</cp:lastModifiedBy>
  <cp:lastPrinted>2023-06-22T05:14:23Z</cp:lastPrinted>
  <dcterms:created xsi:type="dcterms:W3CDTF">2023-05-23T11:20:24Z</dcterms:created>
  <dcterms:modified xsi:type="dcterms:W3CDTF">2023-06-22T05:17:46Z</dcterms:modified>
</cp:coreProperties>
</file>